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74B78140-7D2D-4666-AB36-7DECD5515A02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7" sheetId="5" r:id="rId1"/>
  </sheets>
  <externalReferences>
    <externalReference r:id="rId2"/>
  </externalReferences>
  <definedNames>
    <definedName name="Print_Area" localSheetId="0">'07'!$A$18:$F$18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5" i="5" l="1"/>
  <c r="F122" i="5"/>
  <c r="F126" i="5" s="1"/>
  <c r="F114" i="5"/>
  <c r="F115" i="5" s="1"/>
  <c r="F113" i="5"/>
  <c r="F110" i="5"/>
  <c r="B105" i="5"/>
  <c r="F104" i="5"/>
  <c r="F103" i="5"/>
  <c r="F102" i="5"/>
  <c r="F101" i="5"/>
  <c r="F100" i="5"/>
  <c r="F99" i="5"/>
  <c r="F98" i="5"/>
  <c r="F97" i="5"/>
  <c r="F105" i="5" s="1"/>
  <c r="F96" i="5"/>
  <c r="F95" i="5"/>
  <c r="B91" i="5"/>
  <c r="F90" i="5"/>
  <c r="F89" i="5"/>
  <c r="F88" i="5"/>
  <c r="F87" i="5"/>
  <c r="F86" i="5"/>
  <c r="F85" i="5"/>
  <c r="F84" i="5"/>
  <c r="F91" i="5" s="1"/>
  <c r="F83" i="5"/>
  <c r="F82" i="5"/>
  <c r="F81" i="5"/>
  <c r="B78" i="5"/>
  <c r="F77" i="5"/>
  <c r="F76" i="5"/>
  <c r="F75" i="5"/>
  <c r="F74" i="5"/>
  <c r="F73" i="5"/>
  <c r="F72" i="5"/>
  <c r="F71" i="5"/>
  <c r="F70" i="5"/>
  <c r="F78" i="5" s="1"/>
  <c r="F69" i="5"/>
  <c r="F68" i="5"/>
  <c r="F67" i="5"/>
  <c r="F66" i="5"/>
  <c r="F65" i="5"/>
  <c r="B62" i="5"/>
  <c r="F61" i="5"/>
  <c r="F60" i="5"/>
  <c r="F59" i="5"/>
  <c r="F58" i="5"/>
  <c r="F57" i="5"/>
  <c r="F56" i="5"/>
  <c r="F55" i="5"/>
  <c r="F54" i="5"/>
  <c r="F53" i="5"/>
  <c r="F52" i="5"/>
  <c r="F51" i="5"/>
  <c r="F50" i="5"/>
  <c r="F62" i="5" s="1"/>
  <c r="F49" i="5"/>
  <c r="B46" i="5"/>
  <c r="F45" i="5"/>
  <c r="F44" i="5"/>
  <c r="F43" i="5"/>
  <c r="F42" i="5"/>
  <c r="F41" i="5"/>
  <c r="F40" i="5"/>
  <c r="F39" i="5"/>
  <c r="F38" i="5"/>
  <c r="F37" i="5"/>
  <c r="F36" i="5"/>
  <c r="F46" i="5" s="1"/>
  <c r="F35" i="5"/>
  <c r="B32" i="5"/>
  <c r="D31" i="5"/>
  <c r="F31" i="5" s="1"/>
  <c r="D30" i="5"/>
  <c r="F30" i="5" s="1"/>
  <c r="D29" i="5"/>
  <c r="F29" i="5" s="1"/>
  <c r="D28" i="5"/>
  <c r="F28" i="5" s="1"/>
  <c r="F27" i="5"/>
  <c r="D27" i="5"/>
  <c r="F26" i="5"/>
  <c r="F109" i="5" s="1"/>
  <c r="F25" i="5"/>
  <c r="D24" i="5"/>
  <c r="F24" i="5" s="1"/>
  <c r="D23" i="5"/>
  <c r="F23" i="5" s="1"/>
  <c r="F22" i="5"/>
  <c r="D22" i="5"/>
  <c r="F108" i="5" l="1"/>
  <c r="F32" i="5"/>
  <c r="F107" i="5" s="1"/>
  <c r="F111" i="5" l="1"/>
  <c r="F117" i="5"/>
  <c r="F118" i="5" l="1"/>
  <c r="F119" i="5" s="1"/>
</calcChain>
</file>

<file path=xl/sharedStrings.xml><?xml version="1.0" encoding="utf-8"?>
<sst xmlns="http://schemas.openxmlformats.org/spreadsheetml/2006/main" count="162" uniqueCount="118">
  <si>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</si>
  <si>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</si>
  <si>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</si>
  <si>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</si>
  <si>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</si>
  <si>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</si>
  <si>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</si>
  <si>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</si>
  <si>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</si>
  <si>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</si>
  <si>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</si>
  <si>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</si>
  <si>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</si>
  <si>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ens.</t>
  </si>
  <si>
    <t>ml</t>
  </si>
  <si>
    <t>Signalétique</t>
  </si>
  <si>
    <t>m²</t>
  </si>
  <si>
    <t>1.3.5</t>
  </si>
  <si>
    <t>1.3.6</t>
  </si>
  <si>
    <t>1.3.7</t>
  </si>
  <si>
    <t>1.3.8</t>
  </si>
  <si>
    <t>1.3.9</t>
  </si>
  <si>
    <t>1.3.10</t>
  </si>
  <si>
    <t>1.4.4</t>
  </si>
  <si>
    <t>1.4.5</t>
  </si>
  <si>
    <t>1.4.6</t>
  </si>
  <si>
    <t>1.4.7</t>
  </si>
  <si>
    <t>1.4.8</t>
  </si>
  <si>
    <t>1.4.9</t>
  </si>
  <si>
    <t>1.4.10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</si>
  <si>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</si>
  <si>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</si>
  <si>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</si>
  <si>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</si>
  <si>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</si>
  <si>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</si>
  <si>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</si>
  <si>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</si>
  <si>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</si>
  <si>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</si>
  <si>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1.6.1</t>
  </si>
  <si>
    <t>1.6.2</t>
  </si>
  <si>
    <t>ens</t>
  </si>
  <si>
    <t>1.6.3</t>
  </si>
  <si>
    <t>1.6.4</t>
  </si>
  <si>
    <t>1.6.5</t>
  </si>
  <si>
    <t>1.6.6</t>
  </si>
  <si>
    <t>1.6.7</t>
  </si>
  <si>
    <t>1.6.9</t>
  </si>
  <si>
    <t>1.6.10</t>
  </si>
  <si>
    <t>1.7</t>
  </si>
  <si>
    <t>1.7.1</t>
  </si>
  <si>
    <t>1.7.2</t>
  </si>
  <si>
    <t>1.7.3</t>
  </si>
  <si>
    <t>1.7.4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</si>
  <si>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</si>
  <si>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</si>
  <si>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</si>
  <si>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</si>
  <si>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</si>
  <si>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</si>
  <si>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</si>
  <si>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</si>
  <si>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</si>
  <si>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</si>
  <si>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</si>
  <si>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</si>
  <si>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</si>
  <si>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</si>
  <si>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</si>
  <si>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</si>
  <si>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</si>
  <si>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</si>
  <si>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</si>
  <si>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Divers</t>
  </si>
  <si>
    <t>Colonne1</t>
  </si>
  <si>
    <t>1.6.8</t>
  </si>
  <si>
    <t>1.7.5</t>
  </si>
  <si>
    <t>1.7.6</t>
  </si>
  <si>
    <t>7.2</t>
  </si>
  <si>
    <t>Plâtrerie</t>
  </si>
  <si>
    <t>7.2.1</t>
  </si>
  <si>
    <t>Peinture sur doublages</t>
  </si>
  <si>
    <t>7.2.2</t>
  </si>
  <si>
    <t>Peinture sur cloisons</t>
  </si>
  <si>
    <t>7.2.3</t>
  </si>
  <si>
    <t>Peinture sur plafonds rampants</t>
  </si>
  <si>
    <t>7.2.4</t>
  </si>
  <si>
    <t>Préparation - détapissage</t>
  </si>
  <si>
    <t>7.2.5</t>
  </si>
  <si>
    <t>7.2.6</t>
  </si>
  <si>
    <t>7.2.7</t>
  </si>
  <si>
    <t>7.2.8</t>
  </si>
  <si>
    <t>7.2.9</t>
  </si>
  <si>
    <t>7.2.10</t>
  </si>
  <si>
    <t>7.3</t>
  </si>
  <si>
    <t>Menuiserie</t>
  </si>
  <si>
    <t>7.3.1</t>
  </si>
  <si>
    <t>Peinture sur plinthes</t>
  </si>
  <si>
    <t>fourniture et pose de plinthes  hautes</t>
  </si>
  <si>
    <t>7.3.2</t>
  </si>
  <si>
    <t>Peinture sur porte intérieure</t>
  </si>
  <si>
    <t>7.3.3</t>
  </si>
  <si>
    <t>Peinture sur fenêtre bois existante</t>
  </si>
  <si>
    <t>7.3.4</t>
  </si>
  <si>
    <t>7.4</t>
  </si>
  <si>
    <t>7.4.1</t>
  </si>
  <si>
    <t>Signalétique portes</t>
  </si>
  <si>
    <t>7.4.2</t>
  </si>
  <si>
    <t>Signalétique circulations</t>
  </si>
  <si>
    <t>7.4.3</t>
  </si>
  <si>
    <t>7.5</t>
  </si>
  <si>
    <t>7.5.1</t>
  </si>
  <si>
    <t>Radiateurs</t>
  </si>
  <si>
    <t>sablage et remise en peinture</t>
  </si>
  <si>
    <t>PH2</t>
  </si>
  <si>
    <t>162-T-DPGF-LOT07-PEINTURE</t>
  </si>
  <si>
    <t>LOT 07 - PEINTURE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</si>
</sst>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68" fontId="29" fillId="0" borderId="13" xfId="0" applyNumberFormat="1" applyFont="1" applyBorder="1" applyAlignment="1" applyProtection="1">
      <alignment horizontal="right" vertical="center" wrapText="1"/>
      <protection locked="0"/>
    </xf>
    <xf numFmtId="0" fontId="29" fillId="0" borderId="14" xfId="0" applyFont="1" applyBorder="1" applyAlignment="1" applyProtection="1">
      <alignment horizontal="right" vertical="center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166" fontId="18" fillId="4" borderId="0" xfId="0" applyNumberFormat="1" applyFont="1" applyFill="1" applyAlignment="1">
      <alignment horizontal="center" vertical="center" wrapText="1"/>
    </xf>
    <xf numFmtId="0" fontId="31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165" fontId="4" fillId="0" borderId="0" xfId="0" applyNumberFormat="1" applyFont="1" applyAlignment="1" applyProtection="1">
      <alignment horizontal="center" vertical="center" wrapText="1"/>
      <protection locked="0"/>
    </xf>
    <xf numFmtId="0" fontId="30" fillId="8" borderId="12" xfId="0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74"/>
      <tableStyleElement type="totalRow" dxfId="73"/>
      <tableStyleElement type="firstColumn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3090270</xdr:colOff>
      <xdr:row>15</xdr:row>
      <xdr:rowOff>160675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2BAA5CD-42A6-405D-9334-AD804B77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6000"/>
          <a:ext cx="3471270" cy="18963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0162%20-%20UEMO_CAHORS\06-PRO\0162-UEMO_CAHORS-DPGF2.xlsx" TargetMode="External"/><Relationship Id="rId1" Type="http://schemas.openxmlformats.org/officeDocument/2006/relationships/externalLinkPath" Target="/0162%20-%20UEMO_CAHORS/06-PRO/0162-UEMO_CAHORS-DPGF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D_INTERV"/>
      <sheetName val="ID_OPÉRATIONS"/>
      <sheetName val="DATA_DPGF"/>
      <sheetName val="SYNTH"/>
      <sheetName val="Listes"/>
      <sheetName val="Référence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7">
          <cell r="D47">
            <v>80</v>
          </cell>
        </row>
        <row r="49">
          <cell r="D49">
            <v>4</v>
          </cell>
        </row>
        <row r="50">
          <cell r="D50">
            <v>7</v>
          </cell>
        </row>
        <row r="51">
          <cell r="D51">
            <v>30.975000000000001</v>
          </cell>
        </row>
        <row r="52">
          <cell r="D52">
            <v>30.975000000000001</v>
          </cell>
        </row>
        <row r="81">
          <cell r="D81">
            <v>53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4C67E37-00AE-45FF-A46F-70174A7549E1}" name="Tableau34654" displayName="Tableau34654" ref="B21:G32" totalsRowCount="1">
  <autoFilter ref="B21:G31" xr:uid="{8A5FBF1E-7F44-4FAE-B57D-1C38A4DFE0BB}"/>
  <tableColumns count="6">
    <tableColumn id="1" xr3:uid="{E9BE4946-7A0F-418A-AA85-488318858BAA}" name="Plâtrerie" totalsRowFunction="custom" dataDxfId="71" totalsRowDxfId="70">
      <totalsRowFormula>_xlfn.VALUETOTEXT(Tableau34654[[#Headers],[Plâtrerie]])</totalsRowFormula>
    </tableColumn>
    <tableColumn id="2" xr3:uid="{893410CA-D648-4DA4-B16C-6FDCFD41B5BE}" name="U" dataDxfId="69" totalsRowDxfId="68"/>
    <tableColumn id="3" xr3:uid="{3887C9A5-CF41-4108-9675-212CC2EBCBBF}" name="QTÉ" dataDxfId="67" totalsRowDxfId="66">
      <calculatedColumnFormula>2*'[1]03'!D40+33</calculatedColumnFormula>
    </tableColumn>
    <tableColumn id="4" xr3:uid="{DAEE53AE-A419-4F34-B57D-BB6749858D9F}" name="P.U. €HT" dataDxfId="65" totalsRowDxfId="64"/>
    <tableColumn id="5" xr3:uid="{3C8657D1-AC89-4489-B805-B584763C09ED}" name="TOTAL €HT" totalsRowFunction="custom" dataDxfId="63" totalsRowDxfId="62">
      <calculatedColumnFormula>IF(A22="X",0,D22*E22)</calculatedColumnFormula>
      <totalsRowFormula>SUM(Tableau34654[TOTAL €HT])</totalsRowFormula>
    </tableColumn>
    <tableColumn id="6" xr3:uid="{DFA19134-95B1-4E9B-8496-B7F93C3D579F}" name="TVA" dataDxfId="61" totalsRowDxfId="60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450CD177-CBF0-40FD-9DE3-C60F64124540}" name="Tableau3674755" displayName="Tableau3674755" ref="B34:G46" totalsRowCount="1">
  <autoFilter ref="B34:G45" xr:uid="{3994B281-38AD-4BBC-A90F-27E60269390A}"/>
  <tableColumns count="6">
    <tableColumn id="1" xr3:uid="{F2A88C7F-9414-4018-A31A-0151DFA3705A}" name="Menuiserie" totalsRowFunction="custom" dataDxfId="59" totalsRowDxfId="58">
      <totalsRowFormula>_xlfn.VALUETOTEXT(Tableau3674755[[#Headers],[Menuiserie]])</totalsRowFormula>
    </tableColumn>
    <tableColumn id="2" xr3:uid="{7AA306B3-B742-4B6B-804C-4EDBEF8D36D8}" name="U" dataDxfId="57" totalsRowDxfId="56"/>
    <tableColumn id="3" xr3:uid="{B2F89695-A4ED-4C13-BADA-F0BC4F6BCCFD}" name="QTÉ" dataDxfId="55" totalsRowDxfId="54">
      <calculatedColumnFormula>2.8*(5.11+5.11+5.11+1.5)</calculatedColumnFormula>
    </tableColumn>
    <tableColumn id="4" xr3:uid="{2B8152F0-3C31-475F-AF2B-D99A12BF7D23}" name="P.U. €HT" dataDxfId="53" totalsRowDxfId="52"/>
    <tableColumn id="5" xr3:uid="{8264AD91-3448-496B-92CD-B6BEBDAEE900}" name="TOTAL €HT" totalsRowFunction="sum" dataDxfId="51" totalsRowDxfId="50">
      <calculatedColumnFormula>IF(A35="X",0,D35*E35)</calculatedColumnFormula>
    </tableColumn>
    <tableColumn id="6" xr3:uid="{B0F92071-62F3-4734-9AC3-2DA2449C80AE}" name="TVA" dataDxfId="49" totalsRowDxfId="48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33A788C-CEDE-4F15-A32D-A9EEA189F5B9}" name="Tableau3424856" displayName="Tableau3424856" ref="B48:G62" totalsRowCount="1">
  <autoFilter ref="B48:G61" xr:uid="{7C3B96B5-4A7B-40A3-A8F4-AA3F921D097F}"/>
  <tableColumns count="6">
    <tableColumn id="1" xr3:uid="{BAD31BBB-F81F-449C-81EB-2E526828CA7C}" name="Signalétique" totalsRowFunction="custom" dataDxfId="47" totalsRowDxfId="46">
      <totalsRowFormula>_xlfn.VALUETOTEXT(Tableau3424856[[#Headers],[Signalétique]])</totalsRowFormula>
    </tableColumn>
    <tableColumn id="2" xr3:uid="{D738D7BF-B26D-4FDF-947A-B8787C3757B6}" name="U" dataDxfId="45" totalsRowDxfId="44"/>
    <tableColumn id="3" xr3:uid="{7EE18F28-6C29-48EC-A361-A81210464CEB}" name="QTÉ" dataDxfId="43" totalsRowDxfId="42">
      <calculatedColumnFormula>6.85*1.65</calculatedColumnFormula>
    </tableColumn>
    <tableColumn id="4" xr3:uid="{18A9E80B-6E27-40D7-8ED2-4D51DFC79865}" name="P.U. €HT" dataDxfId="41" totalsRowDxfId="40"/>
    <tableColumn id="5" xr3:uid="{C7B81535-3D46-4F24-B8D8-B74AC16CDC5C}" name="TOTAL €HT" totalsRowFunction="custom" dataDxfId="39" totalsRowDxfId="38">
      <calculatedColumnFormula>IF(A49="X",0,D49*E49)</calculatedColumnFormula>
      <totalsRowFormula>SUM(Tableau3424856[TOTAL €HT])</totalsRowFormula>
    </tableColumn>
    <tableColumn id="6" xr3:uid="{97FEB40D-49B7-415B-847A-9CA962873B90}" name="TVA" dataDxfId="37" totalsRowDxfId="36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BE7480ED-89E5-4C6F-B0DB-2933D4774B03}" name="Tableau342434957" displayName="Tableau342434957" ref="B64:G78" totalsRowCount="1">
  <autoFilter ref="B64:G77" xr:uid="{A978856F-3B0F-40FB-8713-32902E91C2FC}"/>
  <tableColumns count="6">
    <tableColumn id="1" xr3:uid="{2C0EA14C-6C1B-43D2-A720-3920B485231B}" name="Divers" totalsRowFunction="custom" dataDxfId="35" totalsRowDxfId="34">
      <totalsRowFormula>_xlfn.VALUETOTEXT(Tableau342434957[[#Headers],[Divers]])</totalsRowFormula>
    </tableColumn>
    <tableColumn id="2" xr3:uid="{FAC90A93-CF67-4EED-8BAA-04A8B03F8978}" name="U" dataDxfId="33" totalsRowDxfId="32"/>
    <tableColumn id="3" xr3:uid="{F78E1CCB-AA2F-4DF8-B349-1D75352A5514}" name="QTÉ" dataDxfId="31" totalsRowDxfId="30"/>
    <tableColumn id="4" xr3:uid="{1C762BB8-7C1C-468D-8B5C-C2B2FF63E368}" name="P.U. €HT" dataDxfId="29" totalsRowDxfId="28"/>
    <tableColumn id="5" xr3:uid="{2DB4ED01-FB4C-460E-8B11-721690B481DB}" name="TOTAL €HT" totalsRowFunction="custom" dataDxfId="27" totalsRowDxfId="26">
      <calculatedColumnFormula>IF(A65="X",0,D65*E65)</calculatedColumnFormula>
      <totalsRowFormula>SUM(Tableau342434957[TOTAL €HT])</totalsRowFormula>
    </tableColumn>
    <tableColumn id="6" xr3:uid="{220B6765-2AEC-4BAC-A717-F7C1E64AEBB5}" name="TVA" dataDxfId="25" totalsRowDxfId="24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C369E183-6BFC-4F8F-BBAF-4DE9DE0BCFD7}" name="Tableau342445058" displayName="Tableau342445058" ref="B80:G91" totalsRowCount="1">
  <autoFilter ref="B80:G90" xr:uid="{76546627-9E84-4999-AE41-957F317D16D1}"/>
  <tableColumns count="6">
    <tableColumn id="1" xr3:uid="{EBD2B14A-362F-450F-876B-ACA0E5EFD2EA}" name="Colonne1" totalsRowFunction="custom" dataDxfId="23" totalsRowDxfId="22">
      <totalsRowFormula>_xlfn.VALUETOTEXT(Tableau342445058[[#Headers],[Colonne1]])</totalsRowFormula>
    </tableColumn>
    <tableColumn id="2" xr3:uid="{E5625716-410C-45B6-A3B2-3EF4B11C6494}" name="U" dataDxfId="21" totalsRowDxfId="20"/>
    <tableColumn id="3" xr3:uid="{AB57597C-5E16-4852-8552-1C399C56413A}" name="QTÉ" dataDxfId="19" totalsRowDxfId="18"/>
    <tableColumn id="4" xr3:uid="{878C4CBD-5DDB-4029-BD4E-A2CD1C9D8464}" name="P.U. €HT" dataDxfId="17" totalsRowDxfId="16"/>
    <tableColumn id="5" xr3:uid="{AED947CE-D20B-447D-9D7A-330431C06538}" name="TOTAL €HT" totalsRowFunction="custom" dataDxfId="15" totalsRowDxfId="14">
      <calculatedColumnFormula>IF(A81="X",0,D81*E81)</calculatedColumnFormula>
      <totalsRowFormula>SUM(Tableau342445058[TOTAL €HT])</totalsRowFormula>
    </tableColumn>
    <tableColumn id="6" xr3:uid="{64A6A5AD-A03E-4BCA-B6BE-A2E32D740DE8}" name="TVA" dataDxfId="13" totalsRowDxfId="12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6DD0FB9-3198-4AEC-8C3E-12954DA76B59}" name="Tableau34243455159" displayName="Tableau34243455159" ref="B94:G105" totalsRowCount="1">
  <autoFilter ref="B94:G104" xr:uid="{EFB02AA3-0BFF-4F32-B02B-1E7DB13915B2}"/>
  <tableColumns count="6">
    <tableColumn id="1" xr3:uid="{A989FF8B-FC8A-48FD-9D7B-416F41C43E92}" name="Colonne1" totalsRowFunction="custom" dataDxfId="11" totalsRowDxfId="10">
      <totalsRowFormula>_xlfn.VALUETOTEXT(Tableau34243455159[[#Headers],[Colonne1]])</totalsRowFormula>
    </tableColumn>
    <tableColumn id="2" xr3:uid="{121E6078-8ADF-44A5-99C8-C86DB1F39C5B}" name="U" dataDxfId="9" totalsRowDxfId="8"/>
    <tableColumn id="3" xr3:uid="{C9DF4CB0-134C-44FE-B698-B46E3ACCA54D}" name="QTÉ" dataDxfId="7" totalsRowDxfId="6"/>
    <tableColumn id="4" xr3:uid="{1AE62DF8-2E7D-4720-87DC-C05F21B68950}" name="P.U. €HT" dataDxfId="5" totalsRowDxfId="4"/>
    <tableColumn id="5" xr3:uid="{06A8DAC2-F79A-43FC-8D59-89F339C3B4BC}" name="TOTAL €HT" totalsRowFunction="custom" dataDxfId="3" totalsRowDxfId="2">
      <calculatedColumnFormula>IF(A95="X",0,D95*E95)</calculatedColumnFormula>
      <totalsRowFormula>SUM(Tableau34243455159[TOTAL €HT])</totalsRowFormula>
    </tableColumn>
    <tableColumn id="6" xr3:uid="{C07C0101-B819-4037-AEBF-6584936832F6}" name="TVA" dataDxfId="1" totalsRowDxfId="0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0699-7497-48D2-8A7B-10926CE972E9}">
  <sheetPr>
    <tabColor theme="6" tint="0.59999389629810485"/>
  </sheetPr>
  <dimension ref="A1:H126"/>
  <sheetViews>
    <sheetView showGridLines="0" showZeros="0" tabSelected="1" view="pageLayout" zoomScale="90" zoomScaleNormal="100" zoomScalePageLayoutView="90" workbookViewId="0">
      <selection activeCell="B23" sqref="B23"/>
    </sheetView>
  </sheetViews>
  <sheetFormatPr baseColWidth="10" defaultColWidth="13.765625" defaultRowHeight="12.5" x14ac:dyDescent="0.3"/>
  <cols>
    <col min="1" max="1" width="4.765625" style="42" customWidth="1"/>
    <col min="2" max="2" width="38.4609375" style="1" customWidth="1"/>
    <col min="3" max="3" width="4.61328125" style="51" customWidth="1"/>
    <col min="4" max="4" width="5.4609375" style="51" customWidth="1"/>
    <col min="5" max="5" width="8.23046875" style="51" customWidth="1"/>
    <col min="6" max="6" width="10.3828125" style="52" customWidth="1"/>
    <col min="7" max="7" width="4.15234375" style="37" customWidth="1"/>
    <col min="8" max="16384" width="13.765625" style="1"/>
  </cols>
  <sheetData>
    <row r="1" spans="1:7" ht="15" thickBot="1" x14ac:dyDescent="0.35">
      <c r="A1" s="79">
        <v>7</v>
      </c>
      <c r="B1" s="80" t="s">
        <v>0</v>
      </c>
      <c r="C1" s="81" t="s">
        <v>1</v>
      </c>
      <c r="D1" s="82"/>
      <c r="E1" s="82"/>
      <c r="F1" s="82"/>
      <c r="G1" s="83"/>
    </row>
    <row r="2" spans="1:7" ht="12.75" customHeight="1" x14ac:dyDescent="0.3">
      <c r="A2" s="79"/>
      <c r="B2" s="80"/>
      <c r="C2" s="84" t="s">
        <v>2</v>
      </c>
      <c r="D2" s="85"/>
      <c r="E2" s="85"/>
      <c r="F2" s="85"/>
      <c r="G2" s="86"/>
    </row>
    <row r="3" spans="1:7" ht="24.75" customHeight="1" thickBot="1" x14ac:dyDescent="0.35">
      <c r="A3" s="2" t="s">
        <v>67</v>
      </c>
      <c r="C3" s="87"/>
      <c r="D3" s="88"/>
      <c r="E3" s="88"/>
      <c r="F3" s="88"/>
      <c r="G3" s="89"/>
    </row>
    <row r="4" spans="1:7" ht="13.5" thickBot="1" x14ac:dyDescent="0.35">
      <c r="A4" s="3" t="s">
        <v>3</v>
      </c>
      <c r="B4" s="4" t="s">
        <v>116</v>
      </c>
      <c r="C4" s="90" t="s">
        <v>4</v>
      </c>
      <c r="D4" s="91"/>
      <c r="E4" s="91"/>
      <c r="F4" s="91"/>
      <c r="G4" s="92"/>
    </row>
    <row r="5" spans="1:7" ht="13.5" thickBot="1" x14ac:dyDescent="0.35">
      <c r="A5" s="5"/>
      <c r="B5" s="6"/>
      <c r="C5" s="93"/>
      <c r="D5" s="94"/>
      <c r="E5" s="94"/>
      <c r="F5" s="94"/>
      <c r="G5" s="95"/>
    </row>
    <row r="6" spans="1:7" ht="16" thickBot="1" x14ac:dyDescent="0.35">
      <c r="A6" s="7"/>
      <c r="B6" s="8"/>
      <c r="C6" s="73" t="s">
        <v>5</v>
      </c>
      <c r="D6" s="74"/>
      <c r="E6" s="74"/>
      <c r="F6" s="74"/>
      <c r="G6" s="75"/>
    </row>
    <row r="7" spans="1:7" ht="15.5" x14ac:dyDescent="0.3">
      <c r="A7" s="7"/>
      <c r="B7" s="8"/>
      <c r="C7" s="60" t="s">
        <v>68</v>
      </c>
      <c r="D7" s="61"/>
      <c r="E7" s="61"/>
      <c r="F7" s="61"/>
      <c r="G7" s="62"/>
    </row>
    <row r="8" spans="1:7" ht="13" thickBot="1" x14ac:dyDescent="0.35">
      <c r="A8" s="9"/>
      <c r="B8" s="10"/>
      <c r="C8" s="63"/>
      <c r="D8" s="64"/>
      <c r="E8" s="64"/>
      <c r="F8" s="64"/>
      <c r="G8" s="65"/>
    </row>
    <row r="9" spans="1:7" ht="13" thickBot="1" x14ac:dyDescent="0.35">
      <c r="A9" s="11"/>
      <c r="B9" s="10"/>
      <c r="C9" s="66" t="s">
        <v>69</v>
      </c>
      <c r="D9" s="67"/>
      <c r="E9" s="67"/>
      <c r="F9" s="67"/>
      <c r="G9" s="68"/>
    </row>
    <row r="10" spans="1:7" ht="13" thickBot="1" x14ac:dyDescent="0.35">
      <c r="A10" s="11"/>
      <c r="B10" s="10"/>
      <c r="C10" s="66" t="s">
        <v>70</v>
      </c>
      <c r="D10" s="67"/>
      <c r="E10" s="67"/>
      <c r="F10" s="67"/>
      <c r="G10" s="68"/>
    </row>
    <row r="11" spans="1:7" ht="12.75" customHeight="1" thickBot="1" x14ac:dyDescent="0.35">
      <c r="A11" s="12"/>
      <c r="B11" s="13"/>
      <c r="C11" s="76"/>
      <c r="D11" s="77"/>
      <c r="E11" s="77"/>
      <c r="F11" s="77"/>
      <c r="G11" s="78"/>
    </row>
    <row r="12" spans="1:7" ht="12.75" customHeight="1" thickBot="1" x14ac:dyDescent="0.35">
      <c r="A12" s="14"/>
      <c r="B12" s="15"/>
      <c r="C12" s="73" t="s">
        <v>6</v>
      </c>
      <c r="D12" s="74"/>
      <c r="E12" s="74"/>
      <c r="F12" s="74"/>
      <c r="G12" s="75"/>
    </row>
    <row r="13" spans="1:7" ht="13.5" customHeight="1" x14ac:dyDescent="0.3">
      <c r="A13" s="14"/>
      <c r="B13" s="15"/>
      <c r="C13" s="60" t="s">
        <v>71</v>
      </c>
      <c r="D13" s="61"/>
      <c r="E13" s="61"/>
      <c r="F13" s="61"/>
      <c r="G13" s="62"/>
    </row>
    <row r="14" spans="1:7" ht="13.5" thickBot="1" x14ac:dyDescent="0.35">
      <c r="A14" s="14"/>
      <c r="B14" s="15"/>
      <c r="C14" s="63"/>
      <c r="D14" s="64"/>
      <c r="E14" s="64"/>
      <c r="F14" s="64"/>
      <c r="G14" s="65"/>
    </row>
    <row r="15" spans="1:7" ht="12.75" customHeight="1" thickBot="1" x14ac:dyDescent="0.35">
      <c r="A15" s="14"/>
      <c r="B15" s="15"/>
      <c r="C15" s="66" t="s">
        <v>72</v>
      </c>
      <c r="D15" s="67"/>
      <c r="E15" s="67"/>
      <c r="F15" s="67"/>
      <c r="G15" s="68"/>
    </row>
    <row r="16" spans="1:7" ht="13.5" thickBot="1" x14ac:dyDescent="0.35">
      <c r="A16" s="14"/>
      <c r="B16" s="15"/>
      <c r="C16" s="66" t="s">
        <v>73</v>
      </c>
      <c r="D16" s="67"/>
      <c r="E16" s="67"/>
      <c r="F16" s="67"/>
      <c r="G16" s="68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69" t="s">
        <v>117</v>
      </c>
      <c r="B18" s="70"/>
      <c r="C18" s="70"/>
      <c r="D18" s="70"/>
      <c r="E18" s="70"/>
      <c r="F18" s="70"/>
      <c r="G18" s="71"/>
    </row>
    <row r="19" spans="1:7" ht="25.5" customHeight="1" x14ac:dyDescent="0.2">
      <c r="A19" s="72" t="s">
        <v>7</v>
      </c>
      <c r="B19" s="72"/>
      <c r="C19" s="72"/>
      <c r="D19" s="72"/>
      <c r="E19" s="72"/>
      <c r="F19" s="72"/>
      <c r="G19" s="72"/>
    </row>
    <row r="20" spans="1:7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79</v>
      </c>
      <c r="B21" s="18" t="s">
        <v>80</v>
      </c>
      <c r="C21" s="19" t="s">
        <v>8</v>
      </c>
      <c r="D21" s="20" t="s">
        <v>9</v>
      </c>
      <c r="E21" s="22" t="s">
        <v>10</v>
      </c>
      <c r="F21" s="22" t="s">
        <v>11</v>
      </c>
      <c r="G21" s="25" t="s">
        <v>12</v>
      </c>
    </row>
    <row r="22" spans="1:7" x14ac:dyDescent="0.3">
      <c r="A22" s="17" t="s">
        <v>81</v>
      </c>
      <c r="B22" s="35" t="s">
        <v>82</v>
      </c>
      <c r="C22" s="19" t="s">
        <v>16</v>
      </c>
      <c r="D22" s="54">
        <f>450-39</f>
        <v>411</v>
      </c>
      <c r="E22" s="26"/>
      <c r="F22" s="22">
        <f t="shared" ref="F22:F31" si="0">IF(A22="X",0,D22*E22)</f>
        <v>0</v>
      </c>
      <c r="G22" s="27">
        <v>20</v>
      </c>
    </row>
    <row r="23" spans="1:7" x14ac:dyDescent="0.3">
      <c r="A23" s="17" t="s">
        <v>83</v>
      </c>
      <c r="B23" s="18" t="s">
        <v>84</v>
      </c>
      <c r="C23" s="19" t="s">
        <v>16</v>
      </c>
      <c r="D23" s="54">
        <f>1000-35</f>
        <v>965</v>
      </c>
      <c r="E23" s="26"/>
      <c r="F23" s="22">
        <f>IF(A23="X",0,D23*E23)</f>
        <v>0</v>
      </c>
      <c r="G23" s="27">
        <v>20</v>
      </c>
    </row>
    <row r="24" spans="1:7" ht="13.5" customHeight="1" x14ac:dyDescent="0.3">
      <c r="A24" s="17" t="s">
        <v>85</v>
      </c>
      <c r="B24" s="18" t="s">
        <v>86</v>
      </c>
      <c r="C24" s="19" t="s">
        <v>16</v>
      </c>
      <c r="D24" s="54">
        <f>'[1]03'!D81</f>
        <v>53</v>
      </c>
      <c r="E24" s="26"/>
      <c r="F24" s="22">
        <f t="shared" si="0"/>
        <v>0</v>
      </c>
      <c r="G24" s="27">
        <v>20</v>
      </c>
    </row>
    <row r="25" spans="1:7" ht="13.5" customHeight="1" x14ac:dyDescent="0.3">
      <c r="A25" s="17" t="s">
        <v>87</v>
      </c>
      <c r="B25" s="18" t="s">
        <v>88</v>
      </c>
      <c r="C25" s="19" t="s">
        <v>16</v>
      </c>
      <c r="D25" s="53">
        <v>300</v>
      </c>
      <c r="E25" s="26"/>
      <c r="F25" s="22">
        <f t="shared" si="0"/>
        <v>0</v>
      </c>
      <c r="G25" s="27">
        <v>20</v>
      </c>
    </row>
    <row r="26" spans="1:7" ht="13.5" hidden="1" customHeight="1" x14ac:dyDescent="0.3">
      <c r="A26" s="17" t="s">
        <v>89</v>
      </c>
      <c r="B26" s="18"/>
      <c r="C26" s="19"/>
      <c r="D26" s="29"/>
      <c r="E26" s="26"/>
      <c r="F26" s="22">
        <f t="shared" si="0"/>
        <v>0</v>
      </c>
      <c r="G26" s="27">
        <v>10</v>
      </c>
    </row>
    <row r="27" spans="1:7" ht="13.5" hidden="1" customHeight="1" x14ac:dyDescent="0.3">
      <c r="A27" s="17" t="s">
        <v>90</v>
      </c>
      <c r="B27" s="18"/>
      <c r="C27" s="19"/>
      <c r="D27" s="29">
        <f>2*'[1]03'!D47+33</f>
        <v>193</v>
      </c>
      <c r="E27" s="26"/>
      <c r="F27" s="22">
        <f t="shared" si="0"/>
        <v>0</v>
      </c>
      <c r="G27" s="27"/>
    </row>
    <row r="28" spans="1:7" ht="13.5" hidden="1" customHeight="1" x14ac:dyDescent="0.3">
      <c r="A28" s="17" t="s">
        <v>91</v>
      </c>
      <c r="B28" s="18"/>
      <c r="C28" s="19"/>
      <c r="D28" s="29">
        <f>2*'[1]03'!D49+33</f>
        <v>41</v>
      </c>
      <c r="E28" s="26"/>
      <c r="F28" s="22">
        <f t="shared" si="0"/>
        <v>0</v>
      </c>
      <c r="G28" s="27"/>
    </row>
    <row r="29" spans="1:7" ht="13.5" hidden="1" customHeight="1" x14ac:dyDescent="0.3">
      <c r="A29" s="17" t="s">
        <v>92</v>
      </c>
      <c r="B29" s="18"/>
      <c r="C29" s="19"/>
      <c r="D29" s="29">
        <f>2*'[1]03'!D50+33</f>
        <v>47</v>
      </c>
      <c r="E29" s="26"/>
      <c r="F29" s="22">
        <f t="shared" si="0"/>
        <v>0</v>
      </c>
      <c r="G29" s="27"/>
    </row>
    <row r="30" spans="1:7" ht="13.5" hidden="1" customHeight="1" x14ac:dyDescent="0.3">
      <c r="A30" s="17" t="s">
        <v>93</v>
      </c>
      <c r="B30" s="18"/>
      <c r="C30" s="19"/>
      <c r="D30" s="29">
        <f>2*'[1]03'!D51+33</f>
        <v>94.95</v>
      </c>
      <c r="E30" s="26"/>
      <c r="F30" s="22">
        <f t="shared" si="0"/>
        <v>0</v>
      </c>
      <c r="G30" s="27"/>
    </row>
    <row r="31" spans="1:7" ht="13.5" hidden="1" customHeight="1" x14ac:dyDescent="0.3">
      <c r="A31" s="17" t="s">
        <v>94</v>
      </c>
      <c r="B31" s="18"/>
      <c r="C31" s="19"/>
      <c r="D31" s="29">
        <f>2*'[1]03'!D52+33</f>
        <v>94.95</v>
      </c>
      <c r="E31" s="26"/>
      <c r="F31" s="22">
        <f t="shared" si="0"/>
        <v>0</v>
      </c>
      <c r="G31" s="27"/>
    </row>
    <row r="32" spans="1:7" x14ac:dyDescent="0.3">
      <c r="A32" s="30"/>
      <c r="B32" s="31" t="str">
        <f>_xlfn.VALUETOTEXT(Tableau34654[[#Headers],[Plâtrerie]])</f>
        <v>Plâtrerie</v>
      </c>
      <c r="C32" s="19"/>
      <c r="D32" s="19"/>
      <c r="E32" s="19"/>
      <c r="F32" s="32">
        <f>SUM(Tableau34654[TOTAL €HT])</f>
        <v>0</v>
      </c>
      <c r="G32" s="23"/>
    </row>
    <row r="33" spans="1:7" ht="13" x14ac:dyDescent="0.3">
      <c r="A33" s="30"/>
      <c r="B33" s="33"/>
      <c r="C33" s="33"/>
      <c r="D33" s="33"/>
      <c r="E33" s="33"/>
      <c r="F33" s="33"/>
      <c r="G33" s="33"/>
    </row>
    <row r="34" spans="1:7" ht="13.5" customHeight="1" x14ac:dyDescent="0.3">
      <c r="A34" s="24" t="s">
        <v>95</v>
      </c>
      <c r="B34" s="18" t="s">
        <v>96</v>
      </c>
      <c r="C34" s="19" t="s">
        <v>8</v>
      </c>
      <c r="D34" s="20" t="s">
        <v>9</v>
      </c>
      <c r="E34" s="22" t="s">
        <v>10</v>
      </c>
      <c r="F34" s="22" t="s">
        <v>11</v>
      </c>
      <c r="G34" s="25" t="s">
        <v>12</v>
      </c>
    </row>
    <row r="35" spans="1:7" x14ac:dyDescent="0.3">
      <c r="A35" s="17" t="s">
        <v>97</v>
      </c>
      <c r="B35" s="18" t="s">
        <v>98</v>
      </c>
      <c r="C35" s="19" t="s">
        <v>14</v>
      </c>
      <c r="D35" s="53">
        <v>300</v>
      </c>
      <c r="E35" s="26"/>
      <c r="F35" s="22">
        <f t="shared" ref="F35" si="1">IF(A35="X",0,D35*E35)</f>
        <v>0</v>
      </c>
      <c r="G35" s="27">
        <v>20</v>
      </c>
    </row>
    <row r="36" spans="1:7" x14ac:dyDescent="0.3">
      <c r="A36" s="17"/>
      <c r="B36" s="28" t="s">
        <v>99</v>
      </c>
      <c r="C36" s="19" t="s">
        <v>14</v>
      </c>
      <c r="D36" s="53">
        <v>150</v>
      </c>
      <c r="E36" s="26"/>
      <c r="F36" s="22">
        <f>IF(A36="X",0,D36*E36)</f>
        <v>0</v>
      </c>
      <c r="G36" s="27">
        <v>20</v>
      </c>
    </row>
    <row r="37" spans="1:7" x14ac:dyDescent="0.3">
      <c r="A37" s="17" t="s">
        <v>100</v>
      </c>
      <c r="B37" s="18" t="s">
        <v>101</v>
      </c>
      <c r="C37" s="19" t="s">
        <v>13</v>
      </c>
      <c r="D37" s="53">
        <v>35</v>
      </c>
      <c r="E37" s="26"/>
      <c r="F37" s="22">
        <f>IF(A37="X",0,D37*E37)</f>
        <v>0</v>
      </c>
      <c r="G37" s="27">
        <v>20</v>
      </c>
    </row>
    <row r="38" spans="1:7" x14ac:dyDescent="0.3">
      <c r="A38" s="17" t="s">
        <v>102</v>
      </c>
      <c r="B38" s="18" t="s">
        <v>103</v>
      </c>
      <c r="C38" s="19" t="s">
        <v>8</v>
      </c>
      <c r="D38" s="53">
        <v>22</v>
      </c>
      <c r="E38" s="26"/>
      <c r="F38" s="22">
        <f t="shared" ref="F38:F45" si="2">IF(A38="X",0,D38*E38)</f>
        <v>0</v>
      </c>
      <c r="G38" s="27">
        <v>20</v>
      </c>
    </row>
    <row r="39" spans="1:7" hidden="1" x14ac:dyDescent="0.3">
      <c r="A39" s="17" t="s">
        <v>104</v>
      </c>
      <c r="B39" s="18"/>
      <c r="C39" s="19"/>
      <c r="D39" s="29"/>
      <c r="E39" s="26"/>
      <c r="F39" s="22">
        <f t="shared" si="2"/>
        <v>0</v>
      </c>
      <c r="G39" s="27"/>
    </row>
    <row r="40" spans="1:7" hidden="1" x14ac:dyDescent="0.3">
      <c r="A40" s="17" t="s">
        <v>17</v>
      </c>
      <c r="B40" s="55"/>
      <c r="C40" s="19"/>
      <c r="D40" s="29"/>
      <c r="E40" s="26"/>
      <c r="F40" s="22">
        <f t="shared" si="2"/>
        <v>0</v>
      </c>
      <c r="G40" s="27"/>
    </row>
    <row r="41" spans="1:7" hidden="1" x14ac:dyDescent="0.3">
      <c r="A41" s="17" t="s">
        <v>18</v>
      </c>
      <c r="B41" s="55"/>
      <c r="C41" s="19"/>
      <c r="D41" s="29"/>
      <c r="E41" s="26"/>
      <c r="F41" s="22">
        <f t="shared" si="2"/>
        <v>0</v>
      </c>
      <c r="G41" s="27"/>
    </row>
    <row r="42" spans="1:7" hidden="1" x14ac:dyDescent="0.3">
      <c r="A42" s="17" t="s">
        <v>19</v>
      </c>
      <c r="B42" s="55"/>
      <c r="C42" s="19"/>
      <c r="D42" s="29"/>
      <c r="E42" s="26"/>
      <c r="F42" s="22">
        <f t="shared" si="2"/>
        <v>0</v>
      </c>
      <c r="G42" s="27"/>
    </row>
    <row r="43" spans="1:7" hidden="1" x14ac:dyDescent="0.3">
      <c r="A43" s="17" t="s">
        <v>20</v>
      </c>
      <c r="B43" s="18"/>
      <c r="C43" s="19"/>
      <c r="D43" s="29"/>
      <c r="E43" s="26"/>
      <c r="F43" s="22">
        <f t="shared" si="2"/>
        <v>0</v>
      </c>
      <c r="G43" s="27"/>
    </row>
    <row r="44" spans="1:7" hidden="1" x14ac:dyDescent="0.3">
      <c r="A44" s="17" t="s">
        <v>21</v>
      </c>
      <c r="B44" s="18"/>
      <c r="C44" s="19"/>
      <c r="D44" s="29"/>
      <c r="E44" s="26"/>
      <c r="F44" s="22">
        <f t="shared" si="2"/>
        <v>0</v>
      </c>
      <c r="G44" s="27"/>
    </row>
    <row r="45" spans="1:7" hidden="1" x14ac:dyDescent="0.3">
      <c r="A45" s="17" t="s">
        <v>22</v>
      </c>
      <c r="B45" s="18"/>
      <c r="C45" s="19"/>
      <c r="D45" s="29"/>
      <c r="E45" s="26"/>
      <c r="F45" s="22">
        <f t="shared" si="2"/>
        <v>0</v>
      </c>
      <c r="G45" s="27"/>
    </row>
    <row r="46" spans="1:7" x14ac:dyDescent="0.3">
      <c r="A46" s="30"/>
      <c r="B46" s="31" t="str">
        <f>_xlfn.VALUETOTEXT(Tableau3674755[[#Headers],[Menuiserie]])</f>
        <v>Menuiserie</v>
      </c>
      <c r="C46" s="19"/>
      <c r="D46" s="19"/>
      <c r="E46" s="19"/>
      <c r="F46" s="23">
        <f>SUBTOTAL(109,Tableau3674755[TOTAL €HT])</f>
        <v>0</v>
      </c>
      <c r="G46" s="23"/>
    </row>
    <row r="47" spans="1:7" x14ac:dyDescent="0.3">
      <c r="A47" s="17"/>
      <c r="B47" s="18"/>
      <c r="C47" s="19"/>
      <c r="D47" s="20"/>
      <c r="E47" s="22"/>
      <c r="F47" s="22"/>
      <c r="G47" s="23"/>
    </row>
    <row r="48" spans="1:7" ht="13.5" customHeight="1" x14ac:dyDescent="0.3">
      <c r="A48" s="24" t="s">
        <v>105</v>
      </c>
      <c r="B48" s="18" t="s">
        <v>15</v>
      </c>
      <c r="C48" s="19" t="s">
        <v>8</v>
      </c>
      <c r="D48" s="20" t="s">
        <v>9</v>
      </c>
      <c r="E48" s="22" t="s">
        <v>10</v>
      </c>
      <c r="F48" s="22" t="s">
        <v>11</v>
      </c>
      <c r="G48" s="25" t="s">
        <v>12</v>
      </c>
    </row>
    <row r="49" spans="1:7" x14ac:dyDescent="0.3">
      <c r="A49" s="17" t="s">
        <v>106</v>
      </c>
      <c r="B49" s="35" t="s">
        <v>107</v>
      </c>
      <c r="C49" s="19" t="s">
        <v>8</v>
      </c>
      <c r="D49" s="53">
        <v>40</v>
      </c>
      <c r="E49" s="26"/>
      <c r="F49" s="22">
        <f t="shared" ref="F49:F61" si="3">IF(A49="X",0,D49*E49)</f>
        <v>0</v>
      </c>
      <c r="G49" s="27">
        <v>20</v>
      </c>
    </row>
    <row r="50" spans="1:7" x14ac:dyDescent="0.3">
      <c r="A50" s="17" t="s">
        <v>108</v>
      </c>
      <c r="B50" s="18" t="s">
        <v>109</v>
      </c>
      <c r="C50" s="19" t="s">
        <v>42</v>
      </c>
      <c r="D50" s="53">
        <v>1</v>
      </c>
      <c r="E50" s="26"/>
      <c r="F50" s="22">
        <f t="shared" si="3"/>
        <v>0</v>
      </c>
      <c r="G50" s="27">
        <v>20</v>
      </c>
    </row>
    <row r="51" spans="1:7" hidden="1" x14ac:dyDescent="0.3">
      <c r="A51" s="17"/>
      <c r="B51" s="56"/>
      <c r="C51" s="19"/>
      <c r="D51" s="29"/>
      <c r="E51" s="26"/>
      <c r="F51" s="22">
        <f t="shared" si="3"/>
        <v>0</v>
      </c>
      <c r="G51" s="27"/>
    </row>
    <row r="52" spans="1:7" hidden="1" x14ac:dyDescent="0.3">
      <c r="A52" s="17"/>
      <c r="B52" s="56"/>
      <c r="C52" s="19"/>
      <c r="D52" s="29"/>
      <c r="E52" s="26"/>
      <c r="F52" s="22">
        <f t="shared" si="3"/>
        <v>0</v>
      </c>
      <c r="G52" s="27"/>
    </row>
    <row r="53" spans="1:7" hidden="1" x14ac:dyDescent="0.3">
      <c r="A53" s="17"/>
      <c r="B53" s="56"/>
      <c r="C53" s="19"/>
      <c r="D53" s="29"/>
      <c r="E53" s="26"/>
      <c r="F53" s="22">
        <f t="shared" si="3"/>
        <v>0</v>
      </c>
      <c r="G53" s="27"/>
    </row>
    <row r="54" spans="1:7" ht="13.5" hidden="1" customHeight="1" x14ac:dyDescent="0.3">
      <c r="A54" s="17" t="s">
        <v>110</v>
      </c>
      <c r="B54" s="18"/>
      <c r="C54" s="19"/>
      <c r="D54" s="29"/>
      <c r="E54" s="26"/>
      <c r="F54" s="22">
        <f t="shared" si="3"/>
        <v>0</v>
      </c>
      <c r="G54" s="27"/>
    </row>
    <row r="55" spans="1:7" ht="13.5" hidden="1" customHeight="1" x14ac:dyDescent="0.3">
      <c r="A55" s="17" t="s">
        <v>23</v>
      </c>
      <c r="B55" s="56"/>
      <c r="C55" s="19"/>
      <c r="D55" s="29"/>
      <c r="E55" s="26"/>
      <c r="F55" s="22">
        <f t="shared" si="3"/>
        <v>0</v>
      </c>
      <c r="G55" s="27"/>
    </row>
    <row r="56" spans="1:7" ht="13.5" hidden="1" customHeight="1" x14ac:dyDescent="0.3">
      <c r="A56" s="17" t="s">
        <v>24</v>
      </c>
      <c r="B56" s="56"/>
      <c r="C56" s="19"/>
      <c r="D56" s="29"/>
      <c r="E56" s="26"/>
      <c r="F56" s="22">
        <f t="shared" si="3"/>
        <v>0</v>
      </c>
      <c r="G56" s="27"/>
    </row>
    <row r="57" spans="1:7" ht="13.5" hidden="1" customHeight="1" x14ac:dyDescent="0.3">
      <c r="A57" s="17" t="s">
        <v>25</v>
      </c>
      <c r="B57" s="18"/>
      <c r="C57" s="19"/>
      <c r="D57" s="29"/>
      <c r="E57" s="26"/>
      <c r="F57" s="22">
        <f t="shared" si="3"/>
        <v>0</v>
      </c>
      <c r="G57" s="27"/>
    </row>
    <row r="58" spans="1:7" ht="13.5" hidden="1" customHeight="1" x14ac:dyDescent="0.3">
      <c r="A58" s="17" t="s">
        <v>26</v>
      </c>
      <c r="B58" s="18"/>
      <c r="C58" s="19"/>
      <c r="D58" s="29"/>
      <c r="E58" s="26"/>
      <c r="F58" s="22">
        <f t="shared" si="3"/>
        <v>0</v>
      </c>
      <c r="G58" s="27"/>
    </row>
    <row r="59" spans="1:7" ht="13.5" hidden="1" customHeight="1" x14ac:dyDescent="0.3">
      <c r="A59" s="17" t="s">
        <v>27</v>
      </c>
      <c r="B59" s="18"/>
      <c r="C59" s="19"/>
      <c r="D59" s="29"/>
      <c r="E59" s="26"/>
      <c r="F59" s="22">
        <f t="shared" si="3"/>
        <v>0</v>
      </c>
      <c r="G59" s="27"/>
    </row>
    <row r="60" spans="1:7" ht="13.5" hidden="1" customHeight="1" x14ac:dyDescent="0.3">
      <c r="A60" s="17" t="s">
        <v>28</v>
      </c>
      <c r="B60" s="18"/>
      <c r="C60" s="19"/>
      <c r="D60" s="29"/>
      <c r="E60" s="26"/>
      <c r="F60" s="22">
        <f t="shared" si="3"/>
        <v>0</v>
      </c>
      <c r="G60" s="27"/>
    </row>
    <row r="61" spans="1:7" ht="13.5" hidden="1" customHeight="1" x14ac:dyDescent="0.3">
      <c r="A61" s="17" t="s">
        <v>29</v>
      </c>
      <c r="B61" s="18"/>
      <c r="C61" s="19"/>
      <c r="D61" s="29"/>
      <c r="E61" s="26"/>
      <c r="F61" s="22">
        <f t="shared" si="3"/>
        <v>0</v>
      </c>
      <c r="G61" s="27"/>
    </row>
    <row r="62" spans="1:7" x14ac:dyDescent="0.3">
      <c r="A62" s="30"/>
      <c r="B62" s="31" t="str">
        <f>_xlfn.VALUETOTEXT(Tableau3424856[[#Headers],[Signalétique]])</f>
        <v>Signalétique</v>
      </c>
      <c r="C62" s="19"/>
      <c r="D62" s="19"/>
      <c r="E62" s="19"/>
      <c r="F62" s="32">
        <f>SUM(Tableau3424856[TOTAL €HT])</f>
        <v>0</v>
      </c>
      <c r="G62" s="23"/>
    </row>
    <row r="63" spans="1:7" ht="13" x14ac:dyDescent="0.3">
      <c r="A63" s="30"/>
      <c r="B63" s="33"/>
      <c r="C63" s="33"/>
      <c r="D63" s="33"/>
      <c r="E63" s="33"/>
      <c r="F63" s="33"/>
      <c r="G63" s="33"/>
    </row>
    <row r="64" spans="1:7" ht="13.5" customHeight="1" x14ac:dyDescent="0.3">
      <c r="A64" s="24" t="s">
        <v>111</v>
      </c>
      <c r="B64" s="18" t="s">
        <v>74</v>
      </c>
      <c r="C64" s="19" t="s">
        <v>8</v>
      </c>
      <c r="D64" s="20" t="s">
        <v>9</v>
      </c>
      <c r="E64" s="22" t="s">
        <v>10</v>
      </c>
      <c r="F64" s="22" t="s">
        <v>11</v>
      </c>
      <c r="G64" s="25" t="s">
        <v>12</v>
      </c>
    </row>
    <row r="65" spans="1:7" x14ac:dyDescent="0.3">
      <c r="A65" s="17" t="s">
        <v>112</v>
      </c>
      <c r="B65" s="34" t="s">
        <v>113</v>
      </c>
      <c r="C65" s="19" t="s">
        <v>8</v>
      </c>
      <c r="D65" s="53">
        <v>24</v>
      </c>
      <c r="E65" s="26"/>
      <c r="F65" s="22">
        <f t="shared" ref="F65" si="4">IF(A65="X",0,D65*E65)</f>
        <v>0</v>
      </c>
      <c r="G65" s="27">
        <v>20</v>
      </c>
    </row>
    <row r="66" spans="1:7" x14ac:dyDescent="0.3">
      <c r="A66" s="17"/>
      <c r="B66" s="28" t="s">
        <v>114</v>
      </c>
      <c r="C66" s="19"/>
      <c r="D66" s="53"/>
      <c r="E66" s="26"/>
      <c r="F66" s="22">
        <f>IF(A66="X",0,D66*E66)</f>
        <v>0</v>
      </c>
      <c r="G66" s="27"/>
    </row>
    <row r="67" spans="1:7" hidden="1" x14ac:dyDescent="0.3">
      <c r="A67" s="17"/>
      <c r="B67" s="28"/>
      <c r="C67" s="19"/>
      <c r="D67" s="29"/>
      <c r="E67" s="26"/>
      <c r="F67" s="22">
        <f>IF(A67="X",0,D67*E67)</f>
        <v>0</v>
      </c>
      <c r="G67" s="27"/>
    </row>
    <row r="68" spans="1:7" hidden="1" x14ac:dyDescent="0.3">
      <c r="A68" s="17"/>
      <c r="B68" s="28"/>
      <c r="C68" s="19"/>
      <c r="D68" s="29"/>
      <c r="E68" s="26"/>
      <c r="F68" s="22">
        <f>IF(A68="X",0,D68*E68)</f>
        <v>0</v>
      </c>
      <c r="G68" s="27"/>
    </row>
    <row r="69" spans="1:7" hidden="1" x14ac:dyDescent="0.3">
      <c r="A69" s="17" t="s">
        <v>30</v>
      </c>
      <c r="B69" s="18"/>
      <c r="C69" s="19"/>
      <c r="D69" s="29"/>
      <c r="E69" s="26"/>
      <c r="F69" s="22">
        <f>IF(A69="X",0,D69*E69)</f>
        <v>0</v>
      </c>
      <c r="G69" s="27"/>
    </row>
    <row r="70" spans="1:7" ht="13.5" hidden="1" customHeight="1" x14ac:dyDescent="0.3">
      <c r="A70" s="17" t="s">
        <v>31</v>
      </c>
      <c r="B70" s="55"/>
      <c r="C70" s="19"/>
      <c r="D70" s="29"/>
      <c r="E70" s="26"/>
      <c r="F70" s="22">
        <f t="shared" ref="F70:F77" si="5">IF(A70="X",0,D70*E70)</f>
        <v>0</v>
      </c>
      <c r="G70" s="27"/>
    </row>
    <row r="71" spans="1:7" ht="13.5" hidden="1" customHeight="1" x14ac:dyDescent="0.3">
      <c r="A71" s="17" t="s">
        <v>32</v>
      </c>
      <c r="B71" s="28"/>
      <c r="C71" s="19"/>
      <c r="D71" s="29"/>
      <c r="E71" s="26"/>
      <c r="F71" s="22">
        <f t="shared" si="5"/>
        <v>0</v>
      </c>
      <c r="G71" s="27"/>
    </row>
    <row r="72" spans="1:7" ht="13.5" hidden="1" customHeight="1" x14ac:dyDescent="0.3">
      <c r="A72" s="17" t="s">
        <v>33</v>
      </c>
      <c r="B72" s="28"/>
      <c r="C72" s="19"/>
      <c r="D72" s="29"/>
      <c r="E72" s="26"/>
      <c r="F72" s="22">
        <f t="shared" si="5"/>
        <v>0</v>
      </c>
      <c r="G72" s="27"/>
    </row>
    <row r="73" spans="1:7" ht="13.5" hidden="1" customHeight="1" x14ac:dyDescent="0.3">
      <c r="A73" s="17" t="s">
        <v>34</v>
      </c>
      <c r="B73" s="18"/>
      <c r="C73" s="19"/>
      <c r="D73" s="29"/>
      <c r="E73" s="26"/>
      <c r="F73" s="22">
        <f t="shared" si="5"/>
        <v>0</v>
      </c>
      <c r="G73" s="27"/>
    </row>
    <row r="74" spans="1:7" ht="13.5" hidden="1" customHeight="1" x14ac:dyDescent="0.3">
      <c r="A74" s="17" t="s">
        <v>35</v>
      </c>
      <c r="B74" s="18"/>
      <c r="C74" s="19"/>
      <c r="D74" s="29"/>
      <c r="E74" s="26"/>
      <c r="F74" s="22">
        <f t="shared" si="5"/>
        <v>0</v>
      </c>
      <c r="G74" s="27"/>
    </row>
    <row r="75" spans="1:7" ht="13.5" hidden="1" customHeight="1" x14ac:dyDescent="0.3">
      <c r="A75" s="17" t="s">
        <v>36</v>
      </c>
      <c r="B75" s="18"/>
      <c r="C75" s="19"/>
      <c r="D75" s="29"/>
      <c r="E75" s="26"/>
      <c r="F75" s="22">
        <f t="shared" si="5"/>
        <v>0</v>
      </c>
      <c r="G75" s="27"/>
    </row>
    <row r="76" spans="1:7" ht="13.5" hidden="1" customHeight="1" x14ac:dyDescent="0.3">
      <c r="A76" s="17" t="s">
        <v>37</v>
      </c>
      <c r="B76" s="18"/>
      <c r="C76" s="19"/>
      <c r="D76" s="29"/>
      <c r="E76" s="26"/>
      <c r="F76" s="22">
        <f t="shared" si="5"/>
        <v>0</v>
      </c>
      <c r="G76" s="27"/>
    </row>
    <row r="77" spans="1:7" ht="13.5" hidden="1" customHeight="1" x14ac:dyDescent="0.3">
      <c r="A77" s="17" t="s">
        <v>38</v>
      </c>
      <c r="B77" s="18"/>
      <c r="C77" s="19"/>
      <c r="D77" s="29"/>
      <c r="E77" s="26"/>
      <c r="F77" s="22">
        <f t="shared" si="5"/>
        <v>0</v>
      </c>
      <c r="G77" s="27"/>
    </row>
    <row r="78" spans="1:7" x14ac:dyDescent="0.3">
      <c r="A78" s="30"/>
      <c r="B78" s="31" t="str">
        <f>_xlfn.VALUETOTEXT(Tableau342434957[[#Headers],[Divers]])</f>
        <v>Divers</v>
      </c>
      <c r="C78" s="19"/>
      <c r="D78" s="19"/>
      <c r="E78" s="19"/>
      <c r="F78" s="32">
        <f>SUM(Tableau342434957[TOTAL €HT])</f>
        <v>0</v>
      </c>
      <c r="G78" s="23"/>
    </row>
    <row r="79" spans="1:7" ht="13" x14ac:dyDescent="0.3">
      <c r="A79" s="30"/>
      <c r="B79" s="33"/>
      <c r="C79" s="33"/>
      <c r="D79" s="33"/>
      <c r="E79" s="33"/>
      <c r="F79" s="33"/>
      <c r="G79" s="33"/>
    </row>
    <row r="80" spans="1:7" ht="13.5" hidden="1" customHeight="1" x14ac:dyDescent="0.3">
      <c r="A80" s="24" t="s">
        <v>39</v>
      </c>
      <c r="B80" s="18" t="s">
        <v>75</v>
      </c>
      <c r="C80" s="19" t="s">
        <v>8</v>
      </c>
      <c r="D80" s="20" t="s">
        <v>9</v>
      </c>
      <c r="E80" s="22" t="s">
        <v>10</v>
      </c>
      <c r="F80" s="22" t="s">
        <v>11</v>
      </c>
      <c r="G80" s="25" t="s">
        <v>12</v>
      </c>
    </row>
    <row r="81" spans="1:7" hidden="1" x14ac:dyDescent="0.3">
      <c r="A81" s="17" t="s">
        <v>40</v>
      </c>
      <c r="B81" s="34"/>
      <c r="C81" s="19"/>
      <c r="D81" s="29"/>
      <c r="E81" s="26"/>
      <c r="F81" s="22">
        <f t="shared" ref="F81" si="6">IF(A81="X",0,D81*E81)</f>
        <v>0</v>
      </c>
      <c r="G81" s="27"/>
    </row>
    <row r="82" spans="1:7" hidden="1" x14ac:dyDescent="0.3">
      <c r="A82" s="17" t="s">
        <v>41</v>
      </c>
      <c r="B82" s="18"/>
      <c r="C82" s="19"/>
      <c r="D82" s="29"/>
      <c r="E82" s="26"/>
      <c r="F82" s="22">
        <f>IF(A82="X",0,D82*E82)</f>
        <v>0</v>
      </c>
      <c r="G82" s="27"/>
    </row>
    <row r="83" spans="1:7" ht="13.5" hidden="1" customHeight="1" x14ac:dyDescent="0.3">
      <c r="A83" s="17" t="s">
        <v>43</v>
      </c>
      <c r="B83" s="55"/>
      <c r="C83" s="19"/>
      <c r="D83" s="29"/>
      <c r="E83" s="26"/>
      <c r="F83" s="22">
        <f t="shared" ref="F83:F90" si="7">IF(A83="X",0,D83*E83)</f>
        <v>0</v>
      </c>
      <c r="G83" s="27"/>
    </row>
    <row r="84" spans="1:7" ht="13.5" hidden="1" customHeight="1" x14ac:dyDescent="0.3">
      <c r="A84" s="17" t="s">
        <v>44</v>
      </c>
      <c r="B84" s="28"/>
      <c r="C84" s="19"/>
      <c r="D84" s="29"/>
      <c r="E84" s="26"/>
      <c r="F84" s="22">
        <f t="shared" si="7"/>
        <v>0</v>
      </c>
      <c r="G84" s="27"/>
    </row>
    <row r="85" spans="1:7" ht="13.5" hidden="1" customHeight="1" x14ac:dyDescent="0.3">
      <c r="A85" s="17" t="s">
        <v>45</v>
      </c>
      <c r="B85" s="28"/>
      <c r="C85" s="19"/>
      <c r="D85" s="29"/>
      <c r="E85" s="26"/>
      <c r="F85" s="22">
        <f t="shared" si="7"/>
        <v>0</v>
      </c>
      <c r="G85" s="27"/>
    </row>
    <row r="86" spans="1:7" ht="13.5" hidden="1" customHeight="1" x14ac:dyDescent="0.3">
      <c r="A86" s="17" t="s">
        <v>46</v>
      </c>
      <c r="B86" s="18"/>
      <c r="C86" s="19"/>
      <c r="D86" s="29"/>
      <c r="E86" s="26"/>
      <c r="F86" s="22">
        <f t="shared" si="7"/>
        <v>0</v>
      </c>
      <c r="G86" s="27"/>
    </row>
    <row r="87" spans="1:7" ht="13.5" hidden="1" customHeight="1" x14ac:dyDescent="0.3">
      <c r="A87" s="17" t="s">
        <v>47</v>
      </c>
      <c r="B87" s="18"/>
      <c r="C87" s="19"/>
      <c r="D87" s="29"/>
      <c r="E87" s="26"/>
      <c r="F87" s="22">
        <f t="shared" si="7"/>
        <v>0</v>
      </c>
      <c r="G87" s="27"/>
    </row>
    <row r="88" spans="1:7" ht="13.5" hidden="1" customHeight="1" x14ac:dyDescent="0.3">
      <c r="A88" s="17" t="s">
        <v>76</v>
      </c>
      <c r="B88" s="18"/>
      <c r="C88" s="19"/>
      <c r="D88" s="29"/>
      <c r="E88" s="26"/>
      <c r="F88" s="22">
        <f t="shared" si="7"/>
        <v>0</v>
      </c>
      <c r="G88" s="27"/>
    </row>
    <row r="89" spans="1:7" ht="13.5" hidden="1" customHeight="1" x14ac:dyDescent="0.3">
      <c r="A89" s="17" t="s">
        <v>48</v>
      </c>
      <c r="B89" s="18"/>
      <c r="C89" s="19"/>
      <c r="D89" s="29"/>
      <c r="E89" s="26"/>
      <c r="F89" s="22">
        <f t="shared" si="7"/>
        <v>0</v>
      </c>
      <c r="G89" s="27"/>
    </row>
    <row r="90" spans="1:7" ht="13.5" hidden="1" customHeight="1" x14ac:dyDescent="0.3">
      <c r="A90" s="17" t="s">
        <v>49</v>
      </c>
      <c r="B90" s="18"/>
      <c r="C90" s="19"/>
      <c r="D90" s="29"/>
      <c r="E90" s="26"/>
      <c r="F90" s="22">
        <f t="shared" si="7"/>
        <v>0</v>
      </c>
      <c r="G90" s="27"/>
    </row>
    <row r="91" spans="1:7" hidden="1" x14ac:dyDescent="0.3">
      <c r="A91" s="30"/>
      <c r="B91" s="31" t="str">
        <f>_xlfn.VALUETOTEXT(Tableau342445058[[#Headers],[Colonne1]])</f>
        <v>Colonne1</v>
      </c>
      <c r="C91" s="19"/>
      <c r="D91" s="19"/>
      <c r="E91" s="19"/>
      <c r="F91" s="32">
        <f>SUM(Tableau342445058[TOTAL €HT])</f>
        <v>0</v>
      </c>
      <c r="G91" s="23"/>
    </row>
    <row r="92" spans="1:7" ht="13" hidden="1" x14ac:dyDescent="0.3">
      <c r="A92" s="30"/>
      <c r="B92" s="33"/>
      <c r="C92" s="33"/>
      <c r="D92" s="33"/>
      <c r="E92" s="33"/>
      <c r="F92" s="33"/>
      <c r="G92" s="33"/>
    </row>
    <row r="93" spans="1:7" hidden="1" x14ac:dyDescent="0.3">
      <c r="A93" s="17"/>
      <c r="B93" s="18"/>
      <c r="C93" s="19"/>
      <c r="D93" s="20"/>
      <c r="E93" s="21"/>
      <c r="F93" s="22"/>
      <c r="G93" s="23"/>
    </row>
    <row r="94" spans="1:7" ht="13.5" hidden="1" customHeight="1" x14ac:dyDescent="0.3">
      <c r="A94" s="24" t="s">
        <v>50</v>
      </c>
      <c r="B94" s="18" t="s">
        <v>75</v>
      </c>
      <c r="C94" s="19" t="s">
        <v>8</v>
      </c>
      <c r="D94" s="20" t="s">
        <v>9</v>
      </c>
      <c r="E94" s="22" t="s">
        <v>10</v>
      </c>
      <c r="F94" s="22" t="s">
        <v>11</v>
      </c>
      <c r="G94" s="25" t="s">
        <v>12</v>
      </c>
    </row>
    <row r="95" spans="1:7" hidden="1" x14ac:dyDescent="0.3">
      <c r="A95" s="17" t="s">
        <v>51</v>
      </c>
      <c r="B95" s="34"/>
      <c r="C95" s="19"/>
      <c r="D95" s="29"/>
      <c r="E95" s="26"/>
      <c r="F95" s="22">
        <f t="shared" ref="F95" si="8">IF(A95="X",0,D95*E95)</f>
        <v>0</v>
      </c>
      <c r="G95" s="27"/>
    </row>
    <row r="96" spans="1:7" hidden="1" x14ac:dyDescent="0.3">
      <c r="A96" s="17" t="s">
        <v>52</v>
      </c>
      <c r="B96" s="18"/>
      <c r="C96" s="19"/>
      <c r="D96" s="29"/>
      <c r="E96" s="26"/>
      <c r="F96" s="22">
        <f>IF(A96="X",0,D96*E96)</f>
        <v>0</v>
      </c>
      <c r="G96" s="27"/>
    </row>
    <row r="97" spans="1:7" ht="13.5" hidden="1" customHeight="1" x14ac:dyDescent="0.3">
      <c r="A97" s="17" t="s">
        <v>53</v>
      </c>
      <c r="B97" s="55"/>
      <c r="C97" s="19"/>
      <c r="D97" s="29"/>
      <c r="E97" s="26"/>
      <c r="F97" s="22">
        <f t="shared" ref="F97:F104" si="9">IF(A97="X",0,D97*E97)</f>
        <v>0</v>
      </c>
      <c r="G97" s="27"/>
    </row>
    <row r="98" spans="1:7" ht="13.5" hidden="1" customHeight="1" x14ac:dyDescent="0.3">
      <c r="A98" s="17" t="s">
        <v>54</v>
      </c>
      <c r="B98" s="28"/>
      <c r="C98" s="19"/>
      <c r="D98" s="29"/>
      <c r="E98" s="26"/>
      <c r="F98" s="22">
        <f t="shared" si="9"/>
        <v>0</v>
      </c>
      <c r="G98" s="27"/>
    </row>
    <row r="99" spans="1:7" ht="13.5" hidden="1" customHeight="1" x14ac:dyDescent="0.3">
      <c r="A99" s="17" t="s">
        <v>77</v>
      </c>
      <c r="B99" s="28"/>
      <c r="C99" s="19"/>
      <c r="D99" s="29"/>
      <c r="E99" s="26"/>
      <c r="F99" s="22">
        <f t="shared" si="9"/>
        <v>0</v>
      </c>
      <c r="G99" s="27"/>
    </row>
    <row r="100" spans="1:7" ht="13.5" hidden="1" customHeight="1" x14ac:dyDescent="0.3">
      <c r="A100" s="17" t="s">
        <v>78</v>
      </c>
      <c r="B100" s="18"/>
      <c r="C100" s="19"/>
      <c r="D100" s="29"/>
      <c r="E100" s="26"/>
      <c r="F100" s="22">
        <f t="shared" si="9"/>
        <v>0</v>
      </c>
      <c r="G100" s="27"/>
    </row>
    <row r="101" spans="1:7" ht="13.5" hidden="1" customHeight="1" x14ac:dyDescent="0.3">
      <c r="A101" s="17" t="s">
        <v>55</v>
      </c>
      <c r="B101" s="18"/>
      <c r="C101" s="19"/>
      <c r="D101" s="29"/>
      <c r="E101" s="26"/>
      <c r="F101" s="22">
        <f t="shared" si="9"/>
        <v>0</v>
      </c>
      <c r="G101" s="27"/>
    </row>
    <row r="102" spans="1:7" ht="13.5" hidden="1" customHeight="1" x14ac:dyDescent="0.3">
      <c r="A102" s="17" t="s">
        <v>56</v>
      </c>
      <c r="B102" s="18"/>
      <c r="C102" s="19"/>
      <c r="D102" s="29"/>
      <c r="E102" s="26"/>
      <c r="F102" s="22">
        <f t="shared" si="9"/>
        <v>0</v>
      </c>
      <c r="G102" s="27"/>
    </row>
    <row r="103" spans="1:7" ht="13.5" hidden="1" customHeight="1" x14ac:dyDescent="0.3">
      <c r="A103" s="17" t="s">
        <v>57</v>
      </c>
      <c r="B103" s="18"/>
      <c r="C103" s="19"/>
      <c r="D103" s="29"/>
      <c r="E103" s="26"/>
      <c r="F103" s="22">
        <f t="shared" si="9"/>
        <v>0</v>
      </c>
      <c r="G103" s="27"/>
    </row>
    <row r="104" spans="1:7" ht="13.5" hidden="1" customHeight="1" x14ac:dyDescent="0.3">
      <c r="A104" s="17" t="s">
        <v>58</v>
      </c>
      <c r="B104" s="18"/>
      <c r="C104" s="19"/>
      <c r="D104" s="29"/>
      <c r="E104" s="26"/>
      <c r="F104" s="22">
        <f t="shared" si="9"/>
        <v>0</v>
      </c>
      <c r="G104" s="27"/>
    </row>
    <row r="105" spans="1:7" hidden="1" x14ac:dyDescent="0.3">
      <c r="A105" s="30"/>
      <c r="B105" s="31" t="str">
        <f>_xlfn.VALUETOTEXT(Tableau34243455159[[#Headers],[Colonne1]])</f>
        <v>Colonne1</v>
      </c>
      <c r="C105" s="19"/>
      <c r="D105" s="19"/>
      <c r="E105" s="19"/>
      <c r="F105" s="32">
        <f>SUM(Tableau34243455159[TOTAL €HT])</f>
        <v>0</v>
      </c>
      <c r="G105" s="23"/>
    </row>
    <row r="106" spans="1:7" hidden="1" x14ac:dyDescent="0.3">
      <c r="A106" s="17"/>
      <c r="B106" s="18"/>
      <c r="C106" s="19"/>
      <c r="D106" s="19"/>
      <c r="E106" s="19"/>
      <c r="F106" s="36"/>
    </row>
    <row r="107" spans="1:7" x14ac:dyDescent="0.3">
      <c r="A107" s="17"/>
      <c r="B107" s="38"/>
      <c r="C107" s="59" t="s">
        <v>59</v>
      </c>
      <c r="D107" s="39"/>
      <c r="E107" s="40" t="s">
        <v>60</v>
      </c>
      <c r="F107" s="41">
        <f>SUM(F22:F106)/2</f>
        <v>0</v>
      </c>
    </row>
    <row r="108" spans="1:7" x14ac:dyDescent="0.3">
      <c r="B108" s="38"/>
      <c r="C108" s="59"/>
      <c r="D108" s="43"/>
      <c r="E108" s="44" t="s">
        <v>61</v>
      </c>
      <c r="F108" s="45">
        <f>0.2*(SUMIFS(F22:F106,G22:G106,"20"))</f>
        <v>0</v>
      </c>
    </row>
    <row r="109" spans="1:7" hidden="1" x14ac:dyDescent="0.3">
      <c r="B109" s="38"/>
      <c r="C109" s="59"/>
      <c r="D109" s="43"/>
      <c r="E109" s="44" t="s">
        <v>62</v>
      </c>
      <c r="F109" s="45">
        <f>0.1*(SUMIFS(F22:F106,G22:G106,"10"))</f>
        <v>0</v>
      </c>
    </row>
    <row r="110" spans="1:7" hidden="1" x14ac:dyDescent="0.3">
      <c r="B110" s="38"/>
      <c r="C110" s="59"/>
      <c r="D110" s="43"/>
      <c r="E110" s="44" t="s">
        <v>63</v>
      </c>
      <c r="F110" s="45">
        <f>0.055*(SUMIFS(F22:F106,G22:G106,"5,5"))</f>
        <v>0</v>
      </c>
    </row>
    <row r="111" spans="1:7" x14ac:dyDescent="0.3">
      <c r="B111" s="38"/>
      <c r="C111" s="59"/>
      <c r="D111" s="39"/>
      <c r="E111" s="40" t="s">
        <v>64</v>
      </c>
      <c r="F111" s="41">
        <f>SUM(F107:F108)</f>
        <v>0</v>
      </c>
    </row>
    <row r="112" spans="1:7" hidden="1" x14ac:dyDescent="0.3"/>
    <row r="113" spans="1:8" s="37" customFormat="1" hidden="1" x14ac:dyDescent="0.3">
      <c r="A113" s="42"/>
      <c r="B113" s="1"/>
      <c r="C113" s="58" t="s">
        <v>65</v>
      </c>
      <c r="D113" s="46"/>
      <c r="E113" s="47" t="s">
        <v>60</v>
      </c>
      <c r="F113" s="48">
        <f>G107</f>
        <v>0</v>
      </c>
      <c r="H113" s="1"/>
    </row>
    <row r="114" spans="1:8" s="37" customFormat="1" hidden="1" x14ac:dyDescent="0.3">
      <c r="A114" s="42"/>
      <c r="B114" s="1"/>
      <c r="C114" s="58"/>
      <c r="D114" s="46"/>
      <c r="E114" s="49" t="s">
        <v>61</v>
      </c>
      <c r="F114" s="50">
        <f>F113*20/100</f>
        <v>0</v>
      </c>
      <c r="H114" s="1"/>
    </row>
    <row r="115" spans="1:8" s="37" customFormat="1" hidden="1" x14ac:dyDescent="0.3">
      <c r="A115" s="42"/>
      <c r="B115" s="1"/>
      <c r="C115" s="58"/>
      <c r="D115" s="46"/>
      <c r="E115" s="47" t="s">
        <v>64</v>
      </c>
      <c r="F115" s="48">
        <f>SUM(F113:F114)</f>
        <v>0</v>
      </c>
      <c r="H115" s="1"/>
    </row>
    <row r="116" spans="1:8" hidden="1" x14ac:dyDescent="0.3"/>
    <row r="117" spans="1:8" s="37" customFormat="1" hidden="1" x14ac:dyDescent="0.3">
      <c r="A117" s="42"/>
      <c r="B117" s="1"/>
      <c r="C117" s="59" t="s">
        <v>66</v>
      </c>
      <c r="D117" s="46"/>
      <c r="E117" s="47" t="s">
        <v>60</v>
      </c>
      <c r="F117" s="48">
        <f>F107+F113</f>
        <v>0</v>
      </c>
      <c r="H117" s="1"/>
    </row>
    <row r="118" spans="1:8" s="37" customFormat="1" hidden="1" x14ac:dyDescent="0.3">
      <c r="A118" s="42"/>
      <c r="B118" s="1"/>
      <c r="C118" s="59"/>
      <c r="D118" s="46"/>
      <c r="E118" s="49" t="s">
        <v>61</v>
      </c>
      <c r="F118" s="50">
        <f>F117*20/100</f>
        <v>0</v>
      </c>
      <c r="H118" s="1"/>
    </row>
    <row r="119" spans="1:8" s="37" customFormat="1" hidden="1" x14ac:dyDescent="0.3">
      <c r="A119" s="42"/>
      <c r="B119" s="1"/>
      <c r="C119" s="59"/>
      <c r="D119" s="46"/>
      <c r="E119" s="47" t="s">
        <v>64</v>
      </c>
      <c r="F119" s="48">
        <f>SUM(F117:F118)</f>
        <v>0</v>
      </c>
      <c r="H119" s="1"/>
    </row>
    <row r="120" spans="1:8" hidden="1" x14ac:dyDescent="0.3"/>
    <row r="121" spans="1:8" x14ac:dyDescent="0.3">
      <c r="F121" s="57"/>
    </row>
    <row r="122" spans="1:8" hidden="1" x14ac:dyDescent="0.3">
      <c r="C122" s="59" t="s">
        <v>115</v>
      </c>
      <c r="D122" s="39"/>
      <c r="E122" s="40" t="s">
        <v>60</v>
      </c>
      <c r="F122" s="41" t="e">
        <f>#REF!+#REF!*#REF!</f>
        <v>#REF!</v>
      </c>
    </row>
    <row r="123" spans="1:8" hidden="1" x14ac:dyDescent="0.3">
      <c r="C123" s="59"/>
      <c r="D123" s="43"/>
      <c r="E123" s="44" t="s">
        <v>61</v>
      </c>
      <c r="F123" s="45"/>
    </row>
    <row r="124" spans="1:8" hidden="1" x14ac:dyDescent="0.3">
      <c r="C124" s="59"/>
      <c r="D124" s="43"/>
      <c r="E124" s="44" t="s">
        <v>62</v>
      </c>
      <c r="F124" s="45"/>
    </row>
    <row r="125" spans="1:8" hidden="1" x14ac:dyDescent="0.3">
      <c r="C125" s="59"/>
      <c r="D125" s="43"/>
      <c r="E125" s="44" t="s">
        <v>63</v>
      </c>
      <c r="F125" s="45">
        <f>0.055*(SUMIFS(F37:F121,G37:G121,"5,5"))</f>
        <v>0</v>
      </c>
    </row>
    <row r="126" spans="1:8" hidden="1" x14ac:dyDescent="0.3">
      <c r="C126" s="59"/>
      <c r="D126" s="39"/>
      <c r="E126" s="40" t="s">
        <v>64</v>
      </c>
      <c r="F126" s="41" t="e">
        <f>SUM(F122:F123)</f>
        <v>#REF!</v>
      </c>
    </row>
  </sheetData>
  <mergeCells count="21">
    <mergeCell ref="C12:G12"/>
    <mergeCell ref="A1:A2"/>
    <mergeCell ref="B1:B2"/>
    <mergeCell ref="C1:G1"/>
    <mergeCell ref="C2:G3"/>
    <mergeCell ref="C4:G4"/>
    <mergeCell ref="C5:G5"/>
    <mergeCell ref="C6:G6"/>
    <mergeCell ref="C7:G8"/>
    <mergeCell ref="C9:G9"/>
    <mergeCell ref="C10:G10"/>
    <mergeCell ref="C11:G11"/>
    <mergeCell ref="C113:C115"/>
    <mergeCell ref="C117:C119"/>
    <mergeCell ref="C122:C126"/>
    <mergeCell ref="C13:G14"/>
    <mergeCell ref="C15:G15"/>
    <mergeCell ref="C16:G16"/>
    <mergeCell ref="A18:G18"/>
    <mergeCell ref="A19:G19"/>
    <mergeCell ref="C107:C111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07</vt:lpstr>
      <vt:lpstr>'07'!Print_Area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2025-12-11T22:41:52Z</dcterms:modified>
</cp:coreProperties>
</file>